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4_Vмо 2025\Приложения к протоколу 4\"/>
    </mc:Choice>
  </mc:AlternateContent>
  <bookViews>
    <workbookView xWindow="0" yWindow="0" windowWidth="28800" windowHeight="11835"/>
  </bookViews>
  <sheets>
    <sheet name="Приложение" sheetId="1" r:id="rId1"/>
  </sheets>
  <definedNames>
    <definedName name="_xlnm.Print_Titles" localSheetId="0">Приложение!$8:$8</definedName>
    <definedName name="_xlnm.Print_Area" localSheetId="0">Приложение!$A$1:$E$101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6" i="1"/>
  <c r="E55" i="1"/>
  <c r="E54" i="1"/>
  <c r="E53" i="1"/>
  <c r="E52" i="1"/>
  <c r="E50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3" i="1"/>
  <c r="E22" i="1"/>
  <c r="E20" i="1"/>
  <c r="E19" i="1"/>
  <c r="E18" i="1"/>
  <c r="E17" i="1"/>
  <c r="E16" i="1"/>
  <c r="E25" i="1" l="1"/>
  <c r="E95" i="1"/>
  <c r="E15" i="1"/>
  <c r="E57" i="1"/>
  <c r="E48" i="1"/>
  <c r="E14" i="1"/>
  <c r="D95" i="1"/>
  <c r="C95" i="1"/>
  <c r="A59" i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D57" i="1"/>
  <c r="C57" i="1"/>
  <c r="A53" i="1"/>
  <c r="A54" i="1" s="1"/>
  <c r="A55" i="1" s="1"/>
  <c r="A56" i="1" s="1"/>
  <c r="D51" i="1"/>
  <c r="C51" i="1"/>
  <c r="D48" i="1"/>
  <c r="C48" i="1"/>
  <c r="C49" i="1" s="1"/>
  <c r="C96" i="1" s="1"/>
  <c r="A27" i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D25" i="1"/>
  <c r="C25" i="1"/>
  <c r="D21" i="1"/>
  <c r="C21" i="1"/>
  <c r="D14" i="1"/>
  <c r="C14" i="1"/>
  <c r="D49" i="1" l="1"/>
  <c r="D96" i="1" s="1"/>
  <c r="E21" i="1"/>
  <c r="E49" i="1" s="1"/>
  <c r="E96" i="1" s="1"/>
</calcChain>
</file>

<file path=xl/sharedStrings.xml><?xml version="1.0" encoding="utf-8"?>
<sst xmlns="http://schemas.openxmlformats.org/spreadsheetml/2006/main" count="96" uniqueCount="96">
  <si>
    <t>Информация о количестве работающих граждан, из числа прикрепленных к медицинским организациям застрахованных по ОМС лиц, по состоянию на 01.02.2025 года</t>
  </si>
  <si>
    <t>№п/п</t>
  </si>
  <si>
    <t>Наименование медицинских организаций</t>
  </si>
  <si>
    <t>ВСЕГО прикрепленного населения по состоянию на 01.02.2025</t>
  </si>
  <si>
    <t>из них</t>
  </si>
  <si>
    <t>ВСЕГО</t>
  </si>
  <si>
    <t xml:space="preserve"> работающих граждан старше 17 лет по данным формы №8 на 01.10.2024</t>
  </si>
  <si>
    <t>ГБУЗ "Пензенская областная клиническая больница им. Н.Н. Бурденко"</t>
  </si>
  <si>
    <t>ГБУЗ "Пензенская областная детская клиническая больница  им. Н.Ф.Филатова"</t>
  </si>
  <si>
    <t>ГБУЗ "Областной онкологический диспансер"</t>
  </si>
  <si>
    <t>ГБУЗ "Пензенский областной госпиталь для ветеранов войн"</t>
  </si>
  <si>
    <t>ГБУЗ "Пензенская областная офтальмологическая больница"</t>
  </si>
  <si>
    <t>ИТОГО по областным МО</t>
  </si>
  <si>
    <t>ГБУЗ "Городская поликлиника"</t>
  </si>
  <si>
    <t>ГБУЗ "Клиническая больница №6 им. Г.А. Захарьина"</t>
  </si>
  <si>
    <t>ГБУЗ "Клиническая  больница №4"</t>
  </si>
  <si>
    <t>ГБУЗ "Пензенский городской родильный дом"</t>
  </si>
  <si>
    <t>ГАУЗ ПО "Пензенская стоматологическая поликлиника"</t>
  </si>
  <si>
    <t>ГБУЗ "Городская детская поликлиника"</t>
  </si>
  <si>
    <t>ИТОГО по ГУЗам, расположенным на территории г. Пензы:</t>
  </si>
  <si>
    <t xml:space="preserve">ГБУЗ"Кузнецкая межрайонная стоматологическая поликлиника" </t>
  </si>
  <si>
    <t xml:space="preserve">ГБУЗ "Кузнецкая центральная районная детская больница"  </t>
  </si>
  <si>
    <t>ГБУЗ "Кузнецкая центральная районная больница"</t>
  </si>
  <si>
    <t>ИТОГО по ГУЗам, расположенным на территории г. Кузнецка: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</si>
  <si>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</si>
  <si>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</si>
  <si>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</si>
  <si>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</si>
  <si>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</si>
  <si>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</si>
  <si>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ЦРБ"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</si>
  <si>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</si>
  <si>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</si>
  <si>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</si>
  <si>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</si>
  <si>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ЦРБ"</t>
  </si>
  <si>
    <t>ГБУЗ "Никольская РБ"</t>
  </si>
  <si>
    <t>ГБУЗ "Сердобская  ЦРБ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</si>
  <si>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</si>
  <si>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</si>
  <si>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</si>
  <si>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</si>
  <si>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</si>
  <si>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специализированных видов медицинской помощи"</t>
  </si>
  <si>
    <t>ГБУЗ "Пензенский областной центр  общ. здоровья и мед. профилактики"</t>
  </si>
  <si>
    <t>ГБУЗ 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</si>
  <si>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</si>
  <si>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</si>
  <si>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МУЗ "Городской санаторий-профилакторий" - г. Заречный</t>
  </si>
  <si>
    <t>ИТОГО по МУЗам, расположенным на территории Пензенской области</t>
  </si>
  <si>
    <t>ФГБУЗ "МСЧ 59 ФМБА России"</t>
  </si>
  <si>
    <t>ФКУ "Войсковая часть 45 108"</t>
  </si>
  <si>
    <t>ФКУЗ "МСЧ МВД России по Пензенской области"</t>
  </si>
  <si>
    <t>ФГБУ "ФЦССХ" МЗ РФ  (г.Пенза)</t>
  </si>
  <si>
    <t xml:space="preserve">ФГОУ ВО "Пензенский государственный университет" </t>
  </si>
  <si>
    <t>Итого по федеральным учреждениям: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</si>
  <si>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</si>
  <si>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</si>
  <si>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</si>
  <si>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</si>
  <si>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</si>
  <si>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</si>
  <si>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</si>
  <si>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</si>
  <si>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</si>
  <si>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</si>
  <si>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</si>
  <si>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</si>
  <si>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</si>
  <si>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</si>
  <si>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</si>
  <si>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</si>
  <si>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</si>
  <si>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</si>
  <si>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</si>
  <si>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</si>
  <si>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</si>
  <si>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</si>
  <si>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</si>
  <si>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</si>
  <si>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«Клиника Фомина Пенза»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</si>
  <si>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</si>
  <si>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</si>
  <si>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</si>
  <si>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</si>
  <si>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"Здоровье+"</t>
  </si>
  <si>
    <t>ООО "Здоровье проф"</t>
  </si>
  <si>
    <t>ООО СК "Доктор Жуков"</t>
  </si>
  <si>
    <t>МЧУ "КДП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</si>
  <si>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</si>
  <si>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</si>
  <si>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</si>
  <si>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</si>
  <si>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</si>
  <si>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Диспансерное наблюдение работающих граждан, 35% от гр.4</t>
  </si>
  <si>
    <t>Приложение №1.1.1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</si>
</sst>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₽_-;\-* #,##0\ _₽_-;_-* &quot;-&quot;\ _₽_-;_-@_-"/>
    <numFmt numFmtId="164" formatCode="_-* #,##0_р_._-;\-* #,##0_р_._-;_-* &quot;-&quot;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</font>
    <font>
      <sz val="1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3" fillId="0" borderId="0" xfId="1" applyFont="1"/>
    <xf numFmtId="0" fontId="3" fillId="0" borderId="0" xfId="0" applyFont="1"/>
    <xf numFmtId="0" fontId="7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2" xfId="2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64" fontId="7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2" xfId="3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/>
    </xf>
    <xf numFmtId="164" fontId="9" fillId="3" borderId="2" xfId="0" applyNumberFormat="1" applyFont="1" applyFill="1" applyBorder="1"/>
    <xf numFmtId="0" fontId="6" fillId="0" borderId="2" xfId="3" applyFont="1" applyBorder="1" applyAlignment="1">
      <alignment vertical="center" wrapText="1"/>
    </xf>
    <xf numFmtId="3" fontId="7" fillId="0" borderId="2" xfId="0" applyNumberFormat="1" applyFont="1" applyBorder="1"/>
    <xf numFmtId="41" fontId="7" fillId="0" borderId="2" xfId="0" applyNumberFormat="1" applyFont="1" applyBorder="1"/>
    <xf numFmtId="3" fontId="7" fillId="0" borderId="2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0" fontId="8" fillId="3" borderId="2" xfId="2" applyFont="1" applyFill="1" applyBorder="1" applyAlignment="1">
      <alignment vertical="center" wrapText="1"/>
    </xf>
    <xf numFmtId="3" fontId="9" fillId="3" borderId="2" xfId="0" applyNumberFormat="1" applyFont="1" applyFill="1" applyBorder="1"/>
    <xf numFmtId="0" fontId="3" fillId="2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3" fontId="7" fillId="2" borderId="2" xfId="0" applyNumberFormat="1" applyFont="1" applyFill="1" applyBorder="1"/>
    <xf numFmtId="0" fontId="6" fillId="4" borderId="2" xfId="3" applyFont="1" applyFill="1" applyBorder="1" applyAlignment="1">
      <alignment vertical="center" wrapText="1"/>
    </xf>
    <xf numFmtId="0" fontId="6" fillId="4" borderId="2" xfId="2" applyFont="1" applyFill="1" applyBorder="1" applyAlignment="1">
      <alignment wrapText="1"/>
    </xf>
    <xf numFmtId="3" fontId="9" fillId="3" borderId="2" xfId="0" applyNumberFormat="1" applyFont="1" applyFill="1" applyBorder="1" applyAlignment="1">
      <alignment horizontal="center" vertical="center"/>
    </xf>
    <xf numFmtId="0" fontId="6" fillId="4" borderId="2" xfId="2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vertical="top" wrapText="1"/>
    </xf>
    <xf numFmtId="0" fontId="10" fillId="3" borderId="2" xfId="0" applyFont="1" applyFill="1" applyBorder="1" applyAlignment="1">
      <alignment horizontal="left" wrapText="1"/>
    </xf>
    <xf numFmtId="0" fontId="6" fillId="0" borderId="2" xfId="3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wrapText="1"/>
    </xf>
    <xf numFmtId="0" fontId="6" fillId="0" borderId="2" xfId="0" applyFont="1" applyFill="1" applyBorder="1" applyAlignment="1">
      <alignment vertical="center" wrapText="1"/>
    </xf>
    <xf numFmtId="164" fontId="3" fillId="0" borderId="0" xfId="0" applyNumberFormat="1" applyFont="1"/>
    <xf numFmtId="0" fontId="11" fillId="0" borderId="0" xfId="1" applyFont="1"/>
    <xf numFmtId="0" fontId="11" fillId="0" borderId="0" xfId="0" applyFont="1"/>
    <xf numFmtId="0" fontId="1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L101"/>
  <sheetViews>
    <sheetView tabSelected="1" view="pageBreakPreview" zoomScale="60" zoomScaleNormal="80" workbookViewId="0">
      <selection activeCell="C1" sqref="C1:E1"/>
    </sheetView>
  </sheetViews>
  <sheetFormatPr defaultColWidth="9.140625" defaultRowHeight="12.75" x14ac:dyDescent="0.2"/>
  <cols>
    <col min="1" max="1" width="6.28515625" style="1" customWidth="1"/>
    <col min="2" max="2" width="85" style="1" customWidth="1"/>
    <col min="3" max="3" width="20.85546875" style="2" customWidth="1"/>
    <col min="4" max="5" width="18.85546875" style="2" customWidth="1"/>
    <col min="6" max="7" width="9.140625" style="2"/>
    <col min="8" max="8" width="4.42578125" style="2" bestFit="1" customWidth="1"/>
    <col min="9" max="9" width="59" style="2" customWidth="1"/>
    <col min="10" max="16384" width="9.140625" style="2"/>
  </cols>
  <sheetData>
    <row r="1" spans="1:9" ht="27" customHeight="1" x14ac:dyDescent="0.2">
      <c r="C1" s="50" t="s">
        <v>95</v>
      </c>
      <c r="D1" s="50"/>
      <c r="E1" s="50"/>
    </row>
    <row r="2" spans="1:9" ht="82.5" customHeight="1" x14ac:dyDescent="0.35">
      <c r="A2" s="43" t="s">
        <v>0</v>
      </c>
      <c r="B2" s="43"/>
      <c r="C2" s="43"/>
      <c r="D2" s="43"/>
      <c r="E2" s="43"/>
    </row>
    <row r="3" spans="1:9" ht="15.75" x14ac:dyDescent="0.25">
      <c r="B3" s="44"/>
      <c r="C3" s="44"/>
      <c r="D3" s="44"/>
    </row>
    <row r="4" spans="1:9" ht="25.5" customHeight="1" x14ac:dyDescent="0.2">
      <c r="A4" s="45" t="s">
        <v>1</v>
      </c>
      <c r="B4" s="45" t="s">
        <v>2</v>
      </c>
      <c r="C4" s="48" t="s">
        <v>3</v>
      </c>
      <c r="D4" s="3" t="s">
        <v>4</v>
      </c>
      <c r="E4" s="40" t="s">
        <v>94</v>
      </c>
    </row>
    <row r="5" spans="1:9" ht="18.75" customHeight="1" x14ac:dyDescent="0.2">
      <c r="A5" s="46"/>
      <c r="B5" s="46"/>
      <c r="C5" s="48"/>
      <c r="D5" s="49" t="s">
        <v>6</v>
      </c>
      <c r="E5" s="41"/>
    </row>
    <row r="6" spans="1:9" ht="41.25" customHeight="1" x14ac:dyDescent="0.2">
      <c r="A6" s="46"/>
      <c r="B6" s="46"/>
      <c r="C6" s="48"/>
      <c r="D6" s="49"/>
      <c r="E6" s="41"/>
    </row>
    <row r="7" spans="1:9" ht="99.75" customHeight="1" x14ac:dyDescent="0.2">
      <c r="A7" s="47"/>
      <c r="B7" s="47"/>
      <c r="C7" s="48"/>
      <c r="D7" s="49"/>
      <c r="E7" s="42"/>
    </row>
    <row r="8" spans="1:9" ht="18.75" x14ac:dyDescent="0.2">
      <c r="A8" s="4">
        <v>1</v>
      </c>
      <c r="B8" s="4">
        <v>2</v>
      </c>
      <c r="C8" s="5">
        <v>3</v>
      </c>
      <c r="D8" s="5">
        <v>4</v>
      </c>
      <c r="E8" s="5">
        <v>5</v>
      </c>
      <c r="I8" s="6"/>
    </row>
    <row r="9" spans="1:9" s="11" customFormat="1" ht="18.75" x14ac:dyDescent="0.2">
      <c r="A9" s="7">
        <v>1</v>
      </c>
      <c r="B9" s="8" t="s">
        <v>7</v>
      </c>
      <c r="C9" s="9"/>
      <c r="D9" s="10"/>
      <c r="E9" s="10"/>
    </row>
    <row r="10" spans="1:9" s="11" customFormat="1" ht="16.5" customHeight="1" x14ac:dyDescent="0.2">
      <c r="A10" s="7">
        <v>2</v>
      </c>
      <c r="B10" s="8" t="s">
        <v>8</v>
      </c>
      <c r="C10" s="9"/>
      <c r="D10" s="10"/>
      <c r="E10" s="10"/>
    </row>
    <row r="11" spans="1:9" s="11" customFormat="1" ht="18.75" x14ac:dyDescent="0.2">
      <c r="A11" s="7">
        <v>3</v>
      </c>
      <c r="B11" s="8" t="s">
        <v>9</v>
      </c>
      <c r="C11" s="9"/>
      <c r="D11" s="10"/>
      <c r="E11" s="10"/>
    </row>
    <row r="12" spans="1:9" s="11" customFormat="1" ht="18.75" x14ac:dyDescent="0.2">
      <c r="A12" s="7">
        <v>4</v>
      </c>
      <c r="B12" s="8" t="s">
        <v>10</v>
      </c>
      <c r="C12" s="9"/>
      <c r="D12" s="10"/>
      <c r="E12" s="10"/>
    </row>
    <row r="13" spans="1:9" ht="18.75" x14ac:dyDescent="0.2">
      <c r="A13" s="7">
        <v>5</v>
      </c>
      <c r="B13" s="12" t="s">
        <v>11</v>
      </c>
      <c r="C13" s="9"/>
      <c r="D13" s="10"/>
      <c r="E13" s="10"/>
    </row>
    <row r="14" spans="1:9" ht="18.75" x14ac:dyDescent="0.3">
      <c r="A14" s="13"/>
      <c r="B14" s="14" t="s">
        <v>12</v>
      </c>
      <c r="C14" s="15">
        <f>SUM(C9:C13)</f>
        <v>0</v>
      </c>
      <c r="D14" s="15">
        <f t="shared" ref="D14:E14" si="0">SUM(D9:D13)</f>
        <v>0</v>
      </c>
      <c r="E14" s="15">
        <f t="shared" si="0"/>
        <v>0</v>
      </c>
    </row>
    <row r="15" spans="1:9" ht="18.75" x14ac:dyDescent="0.3">
      <c r="A15" s="7">
        <v>6</v>
      </c>
      <c r="B15" s="16" t="s">
        <v>13</v>
      </c>
      <c r="C15" s="17">
        <v>363560</v>
      </c>
      <c r="D15" s="17">
        <v>195252</v>
      </c>
      <c r="E15" s="18">
        <f>ROUND(D15*35%,0)</f>
        <v>68338</v>
      </c>
      <c r="G15" s="11"/>
    </row>
    <row r="16" spans="1:9" ht="18.75" x14ac:dyDescent="0.3">
      <c r="A16" s="7">
        <v>7</v>
      </c>
      <c r="B16" s="16" t="s">
        <v>14</v>
      </c>
      <c r="C16" s="19"/>
      <c r="D16" s="20"/>
      <c r="E16" s="18">
        <f t="shared" ref="E16:E20" si="1">ROUND(D16*35%,0)</f>
        <v>0</v>
      </c>
      <c r="G16" s="11"/>
    </row>
    <row r="17" spans="1:12" ht="18.75" x14ac:dyDescent="0.3">
      <c r="A17" s="7">
        <v>8</v>
      </c>
      <c r="B17" s="16" t="s">
        <v>15</v>
      </c>
      <c r="C17" s="19"/>
      <c r="D17" s="20"/>
      <c r="E17" s="18">
        <f t="shared" si="1"/>
        <v>0</v>
      </c>
      <c r="G17" s="11"/>
    </row>
    <row r="18" spans="1:12" ht="18.75" x14ac:dyDescent="0.3">
      <c r="A18" s="7">
        <v>9</v>
      </c>
      <c r="B18" s="16" t="s">
        <v>16</v>
      </c>
      <c r="C18" s="19"/>
      <c r="D18" s="20"/>
      <c r="E18" s="18">
        <f t="shared" si="1"/>
        <v>0</v>
      </c>
      <c r="G18" s="11"/>
    </row>
    <row r="19" spans="1:12" ht="18.75" x14ac:dyDescent="0.3">
      <c r="A19" s="7">
        <v>10</v>
      </c>
      <c r="B19" s="16" t="s">
        <v>17</v>
      </c>
      <c r="C19" s="19"/>
      <c r="D19" s="20"/>
      <c r="E19" s="18">
        <f t="shared" si="1"/>
        <v>0</v>
      </c>
    </row>
    <row r="20" spans="1:12" ht="18.75" x14ac:dyDescent="0.3">
      <c r="A20" s="7">
        <v>11</v>
      </c>
      <c r="B20" s="12" t="s">
        <v>18</v>
      </c>
      <c r="C20" s="17">
        <v>95593</v>
      </c>
      <c r="D20" s="17">
        <v>0</v>
      </c>
      <c r="E20" s="18">
        <f t="shared" si="1"/>
        <v>0</v>
      </c>
    </row>
    <row r="21" spans="1:12" ht="18.75" x14ac:dyDescent="0.3">
      <c r="A21" s="13"/>
      <c r="B21" s="21" t="s">
        <v>19</v>
      </c>
      <c r="C21" s="22">
        <f t="shared" ref="C21:E21" si="2">SUM(C15:C20)</f>
        <v>459153</v>
      </c>
      <c r="D21" s="22">
        <f t="shared" si="2"/>
        <v>195252</v>
      </c>
      <c r="E21" s="22">
        <f t="shared" si="2"/>
        <v>68338</v>
      </c>
      <c r="H21" s="23"/>
      <c r="I21" s="23"/>
      <c r="J21" s="23"/>
      <c r="K21" s="23"/>
      <c r="L21" s="23"/>
    </row>
    <row r="22" spans="1:12" ht="18.75" x14ac:dyDescent="0.3">
      <c r="A22" s="24">
        <v>12</v>
      </c>
      <c r="B22" s="25" t="s">
        <v>20</v>
      </c>
      <c r="C22" s="19"/>
      <c r="D22" s="20"/>
      <c r="E22" s="18">
        <f>ROUND(D22*35%,0)</f>
        <v>0</v>
      </c>
    </row>
    <row r="23" spans="1:12" ht="18.75" x14ac:dyDescent="0.3">
      <c r="A23" s="7">
        <v>13</v>
      </c>
      <c r="B23" s="25" t="s">
        <v>21</v>
      </c>
      <c r="C23" s="17">
        <v>19788</v>
      </c>
      <c r="D23" s="17">
        <v>0</v>
      </c>
      <c r="E23" s="18">
        <f>ROUND(D23*35%,0)</f>
        <v>0</v>
      </c>
    </row>
    <row r="24" spans="1:12" ht="18.75" x14ac:dyDescent="0.3">
      <c r="A24" s="7">
        <v>14</v>
      </c>
      <c r="B24" s="12" t="s">
        <v>22</v>
      </c>
      <c r="C24" s="17">
        <v>99631</v>
      </c>
      <c r="D24" s="17">
        <v>40146</v>
      </c>
      <c r="E24" s="18">
        <f>ROUND(D24*35%,0)+1</f>
        <v>14052</v>
      </c>
    </row>
    <row r="25" spans="1:12" ht="18.75" x14ac:dyDescent="0.3">
      <c r="A25" s="13"/>
      <c r="B25" s="21" t="s">
        <v>23</v>
      </c>
      <c r="C25" s="22">
        <f>SUM(C22:C24)</f>
        <v>119419</v>
      </c>
      <c r="D25" s="22">
        <f t="shared" ref="D25:E25" si="3">SUM(D22:D24)</f>
        <v>40146</v>
      </c>
      <c r="E25" s="22">
        <f t="shared" si="3"/>
        <v>14052</v>
      </c>
    </row>
    <row r="26" spans="1:12" ht="18.75" x14ac:dyDescent="0.3">
      <c r="A26" s="24">
        <v>15</v>
      </c>
      <c r="B26" s="12" t="s">
        <v>24</v>
      </c>
      <c r="C26" s="17">
        <v>26182</v>
      </c>
      <c r="D26" s="17">
        <v>9520</v>
      </c>
      <c r="E26" s="18">
        <f t="shared" ref="E26:E47" si="4">ROUND(D26*35%,0)</f>
        <v>3332</v>
      </c>
    </row>
    <row r="27" spans="1:12" ht="18.75" x14ac:dyDescent="0.3">
      <c r="A27" s="7">
        <f>A26+1</f>
        <v>16</v>
      </c>
      <c r="B27" s="12" t="s">
        <v>25</v>
      </c>
      <c r="C27" s="17">
        <v>19135</v>
      </c>
      <c r="D27" s="17">
        <v>6942</v>
      </c>
      <c r="E27" s="18">
        <f t="shared" si="4"/>
        <v>2430</v>
      </c>
    </row>
    <row r="28" spans="1:12" ht="18.75" x14ac:dyDescent="0.3">
      <c r="A28" s="7">
        <f t="shared" ref="A28:A47" si="5">A27+1</f>
        <v>17</v>
      </c>
      <c r="B28" s="12" t="s">
        <v>26</v>
      </c>
      <c r="C28" s="17">
        <v>41816</v>
      </c>
      <c r="D28" s="17">
        <v>15516</v>
      </c>
      <c r="E28" s="18">
        <f t="shared" si="4"/>
        <v>5431</v>
      </c>
    </row>
    <row r="29" spans="1:12" ht="18.75" x14ac:dyDescent="0.3">
      <c r="A29" s="7">
        <f t="shared" si="5"/>
        <v>18</v>
      </c>
      <c r="B29" s="12" t="s">
        <v>27</v>
      </c>
      <c r="C29" s="17">
        <v>40072</v>
      </c>
      <c r="D29" s="17">
        <v>13051</v>
      </c>
      <c r="E29" s="18">
        <f t="shared" si="4"/>
        <v>4568</v>
      </c>
    </row>
    <row r="30" spans="1:12" ht="18.75" x14ac:dyDescent="0.3">
      <c r="A30" s="7">
        <f t="shared" si="5"/>
        <v>19</v>
      </c>
      <c r="B30" s="12" t="s">
        <v>28</v>
      </c>
      <c r="C30" s="26">
        <v>22726</v>
      </c>
      <c r="D30" s="26">
        <v>8075</v>
      </c>
      <c r="E30" s="18">
        <f t="shared" si="4"/>
        <v>2826</v>
      </c>
    </row>
    <row r="31" spans="1:12" ht="18.75" x14ac:dyDescent="0.3">
      <c r="A31" s="7">
        <f t="shared" si="5"/>
        <v>20</v>
      </c>
      <c r="B31" s="12" t="s">
        <v>29</v>
      </c>
      <c r="C31" s="17">
        <v>7805</v>
      </c>
      <c r="D31" s="17">
        <v>2653</v>
      </c>
      <c r="E31" s="18">
        <f t="shared" si="4"/>
        <v>929</v>
      </c>
    </row>
    <row r="32" spans="1:12" ht="18.75" x14ac:dyDescent="0.3">
      <c r="A32" s="7">
        <f t="shared" si="5"/>
        <v>21</v>
      </c>
      <c r="B32" s="12" t="s">
        <v>30</v>
      </c>
      <c r="C32" s="17">
        <v>43513</v>
      </c>
      <c r="D32" s="17">
        <v>16031</v>
      </c>
      <c r="E32" s="18">
        <f t="shared" si="4"/>
        <v>5611</v>
      </c>
    </row>
    <row r="33" spans="1:5" ht="18.75" x14ac:dyDescent="0.3">
      <c r="A33" s="7">
        <f t="shared" si="5"/>
        <v>22</v>
      </c>
      <c r="B33" s="12" t="s">
        <v>31</v>
      </c>
      <c r="C33" s="17">
        <v>23491</v>
      </c>
      <c r="D33" s="17">
        <v>8215</v>
      </c>
      <c r="E33" s="18">
        <f t="shared" si="4"/>
        <v>2875</v>
      </c>
    </row>
    <row r="34" spans="1:5" ht="18.75" x14ac:dyDescent="0.3">
      <c r="A34" s="7">
        <f t="shared" si="5"/>
        <v>23</v>
      </c>
      <c r="B34" s="12" t="s">
        <v>32</v>
      </c>
      <c r="C34" s="17">
        <v>8906</v>
      </c>
      <c r="D34" s="17">
        <v>3007</v>
      </c>
      <c r="E34" s="18">
        <f t="shared" si="4"/>
        <v>1052</v>
      </c>
    </row>
    <row r="35" spans="1:5" ht="18.75" x14ac:dyDescent="0.3">
      <c r="A35" s="7">
        <f t="shared" si="5"/>
        <v>24</v>
      </c>
      <c r="B35" s="12" t="s">
        <v>33</v>
      </c>
      <c r="C35" s="17">
        <v>14037</v>
      </c>
      <c r="D35" s="17">
        <v>4576</v>
      </c>
      <c r="E35" s="18">
        <f t="shared" si="4"/>
        <v>1602</v>
      </c>
    </row>
    <row r="36" spans="1:5" ht="18.75" x14ac:dyDescent="0.3">
      <c r="A36" s="7">
        <f t="shared" si="5"/>
        <v>25</v>
      </c>
      <c r="B36" s="12" t="s">
        <v>34</v>
      </c>
      <c r="C36" s="17">
        <v>20856</v>
      </c>
      <c r="D36" s="17">
        <v>7909</v>
      </c>
      <c r="E36" s="18">
        <f t="shared" si="4"/>
        <v>2768</v>
      </c>
    </row>
    <row r="37" spans="1:5" ht="18.75" x14ac:dyDescent="0.3">
      <c r="A37" s="7">
        <f t="shared" si="5"/>
        <v>26</v>
      </c>
      <c r="B37" s="12" t="s">
        <v>35</v>
      </c>
      <c r="C37" s="17">
        <v>48995</v>
      </c>
      <c r="D37" s="17">
        <v>20386</v>
      </c>
      <c r="E37" s="18">
        <f t="shared" si="4"/>
        <v>7135</v>
      </c>
    </row>
    <row r="38" spans="1:5" ht="18.75" x14ac:dyDescent="0.3">
      <c r="A38" s="7">
        <f t="shared" si="5"/>
        <v>27</v>
      </c>
      <c r="B38" s="12" t="s">
        <v>36</v>
      </c>
      <c r="C38" s="17">
        <v>24850</v>
      </c>
      <c r="D38" s="17">
        <v>8031</v>
      </c>
      <c r="E38" s="18">
        <f t="shared" si="4"/>
        <v>2811</v>
      </c>
    </row>
    <row r="39" spans="1:5" ht="18.75" x14ac:dyDescent="0.3">
      <c r="A39" s="7">
        <f t="shared" si="5"/>
        <v>28</v>
      </c>
      <c r="B39" s="12" t="s">
        <v>37</v>
      </c>
      <c r="C39" s="17">
        <v>50727</v>
      </c>
      <c r="D39" s="17">
        <v>18135</v>
      </c>
      <c r="E39" s="18">
        <f t="shared" si="4"/>
        <v>6347</v>
      </c>
    </row>
    <row r="40" spans="1:5" ht="18.75" x14ac:dyDescent="0.3">
      <c r="A40" s="7">
        <f t="shared" si="5"/>
        <v>29</v>
      </c>
      <c r="B40" s="12" t="s">
        <v>38</v>
      </c>
      <c r="C40" s="17">
        <v>12235</v>
      </c>
      <c r="D40" s="17">
        <v>3727</v>
      </c>
      <c r="E40" s="18">
        <f t="shared" si="4"/>
        <v>1304</v>
      </c>
    </row>
    <row r="41" spans="1:5" ht="18.75" x14ac:dyDescent="0.3">
      <c r="A41" s="7">
        <f t="shared" si="5"/>
        <v>30</v>
      </c>
      <c r="B41" s="12" t="s">
        <v>39</v>
      </c>
      <c r="C41" s="17">
        <v>11302</v>
      </c>
      <c r="D41" s="17">
        <v>3900</v>
      </c>
      <c r="E41" s="18">
        <f t="shared" si="4"/>
        <v>1365</v>
      </c>
    </row>
    <row r="42" spans="1:5" ht="18.75" x14ac:dyDescent="0.3">
      <c r="A42" s="7">
        <f t="shared" si="5"/>
        <v>31</v>
      </c>
      <c r="B42" s="27" t="s">
        <v>40</v>
      </c>
      <c r="C42" s="17">
        <v>93455</v>
      </c>
      <c r="D42" s="17">
        <v>40696</v>
      </c>
      <c r="E42" s="18">
        <f t="shared" si="4"/>
        <v>14244</v>
      </c>
    </row>
    <row r="43" spans="1:5" ht="18.75" x14ac:dyDescent="0.3">
      <c r="A43" s="7">
        <f t="shared" si="5"/>
        <v>32</v>
      </c>
      <c r="B43" s="27" t="s">
        <v>41</v>
      </c>
      <c r="C43" s="17">
        <v>12077</v>
      </c>
      <c r="D43" s="17">
        <v>3924</v>
      </c>
      <c r="E43" s="18">
        <f t="shared" si="4"/>
        <v>1373</v>
      </c>
    </row>
    <row r="44" spans="1:5" ht="18.75" x14ac:dyDescent="0.3">
      <c r="A44" s="7">
        <f t="shared" si="5"/>
        <v>33</v>
      </c>
      <c r="B44" s="27" t="s">
        <v>42</v>
      </c>
      <c r="C44" s="17"/>
      <c r="D44" s="17"/>
      <c r="E44" s="18">
        <f t="shared" si="4"/>
        <v>0</v>
      </c>
    </row>
    <row r="45" spans="1:5" ht="33" x14ac:dyDescent="0.3">
      <c r="A45" s="7">
        <f t="shared" si="5"/>
        <v>34</v>
      </c>
      <c r="B45" s="27" t="s">
        <v>43</v>
      </c>
      <c r="C45" s="19"/>
      <c r="D45" s="20"/>
      <c r="E45" s="18">
        <f t="shared" si="4"/>
        <v>0</v>
      </c>
    </row>
    <row r="46" spans="1:5" ht="18.75" x14ac:dyDescent="0.3">
      <c r="A46" s="7">
        <f t="shared" si="5"/>
        <v>35</v>
      </c>
      <c r="B46" s="28" t="s">
        <v>44</v>
      </c>
      <c r="C46" s="19"/>
      <c r="D46" s="20"/>
      <c r="E46" s="18">
        <f t="shared" si="4"/>
        <v>0</v>
      </c>
    </row>
    <row r="47" spans="1:5" ht="18.75" x14ac:dyDescent="0.3">
      <c r="A47" s="7">
        <f t="shared" si="5"/>
        <v>36</v>
      </c>
      <c r="B47" s="28" t="s">
        <v>45</v>
      </c>
      <c r="C47" s="19"/>
      <c r="D47" s="20"/>
      <c r="E47" s="18">
        <f t="shared" si="4"/>
        <v>0</v>
      </c>
    </row>
    <row r="48" spans="1:5" ht="33" x14ac:dyDescent="0.2">
      <c r="A48" s="24"/>
      <c r="B48" s="21" t="s">
        <v>46</v>
      </c>
      <c r="C48" s="29">
        <f t="shared" ref="C48:D48" si="6">SUM(C26:C47)</f>
        <v>522180</v>
      </c>
      <c r="D48" s="29">
        <f t="shared" si="6"/>
        <v>194294</v>
      </c>
      <c r="E48" s="29">
        <f t="shared" ref="E48" si="7">SUM(E26:E47)</f>
        <v>68003</v>
      </c>
    </row>
    <row r="49" spans="1:5" ht="18.75" x14ac:dyDescent="0.2">
      <c r="A49" s="7"/>
      <c r="B49" s="21" t="s">
        <v>47</v>
      </c>
      <c r="C49" s="29">
        <f t="shared" ref="C49:D49" si="8">C48+C25+C21+C14</f>
        <v>1100752</v>
      </c>
      <c r="D49" s="29">
        <f t="shared" si="8"/>
        <v>429692</v>
      </c>
      <c r="E49" s="29">
        <f t="shared" ref="E49" si="9">E48+E25+E21+E14</f>
        <v>150393</v>
      </c>
    </row>
    <row r="50" spans="1:5" ht="18.75" x14ac:dyDescent="0.3">
      <c r="A50" s="30">
        <v>37</v>
      </c>
      <c r="B50" s="31" t="s">
        <v>48</v>
      </c>
      <c r="C50" s="19"/>
      <c r="D50" s="20">
        <v>0</v>
      </c>
      <c r="E50" s="18">
        <f>ROUND(D50*35%,0)</f>
        <v>0</v>
      </c>
    </row>
    <row r="51" spans="1:5" s="23" customFormat="1" ht="18.75" x14ac:dyDescent="0.25">
      <c r="A51" s="7"/>
      <c r="B51" s="32" t="s">
        <v>49</v>
      </c>
      <c r="C51" s="29">
        <f>SUM(C50)</f>
        <v>0</v>
      </c>
      <c r="D51" s="29">
        <f t="shared" ref="D51" si="10">SUM(D50)</f>
        <v>0</v>
      </c>
      <c r="E51" s="29"/>
    </row>
    <row r="52" spans="1:5" ht="18.75" x14ac:dyDescent="0.3">
      <c r="A52" s="24">
        <v>38</v>
      </c>
      <c r="B52" s="12" t="s">
        <v>50</v>
      </c>
      <c r="C52" s="17">
        <v>54925</v>
      </c>
      <c r="D52" s="17">
        <v>25081</v>
      </c>
      <c r="E52" s="18">
        <f t="shared" ref="E52:E56" si="11">ROUND(D52*35%,0)</f>
        <v>8778</v>
      </c>
    </row>
    <row r="53" spans="1:5" ht="18.75" x14ac:dyDescent="0.3">
      <c r="A53" s="24">
        <f t="shared" ref="A53:A56" si="12">A52+1</f>
        <v>39</v>
      </c>
      <c r="B53" s="27" t="s">
        <v>51</v>
      </c>
      <c r="C53" s="19"/>
      <c r="D53" s="20"/>
      <c r="E53" s="18">
        <f t="shared" si="11"/>
        <v>0</v>
      </c>
    </row>
    <row r="54" spans="1:5" ht="18.75" x14ac:dyDescent="0.3">
      <c r="A54" s="24">
        <f t="shared" si="12"/>
        <v>40</v>
      </c>
      <c r="B54" s="27" t="s">
        <v>52</v>
      </c>
      <c r="C54" s="19"/>
      <c r="D54" s="20"/>
      <c r="E54" s="18">
        <f t="shared" si="11"/>
        <v>0</v>
      </c>
    </row>
    <row r="55" spans="1:5" ht="18.75" x14ac:dyDescent="0.3">
      <c r="A55" s="24">
        <f t="shared" si="12"/>
        <v>41</v>
      </c>
      <c r="B55" s="27" t="s">
        <v>53</v>
      </c>
      <c r="C55" s="19"/>
      <c r="D55" s="20"/>
      <c r="E55" s="18">
        <f t="shared" si="11"/>
        <v>0</v>
      </c>
    </row>
    <row r="56" spans="1:5" ht="18.75" x14ac:dyDescent="0.3">
      <c r="A56" s="24">
        <f t="shared" si="12"/>
        <v>42</v>
      </c>
      <c r="B56" s="27" t="s">
        <v>54</v>
      </c>
      <c r="C56" s="17">
        <v>34612</v>
      </c>
      <c r="D56" s="17">
        <v>15769</v>
      </c>
      <c r="E56" s="18">
        <f t="shared" si="11"/>
        <v>5519</v>
      </c>
    </row>
    <row r="57" spans="1:5" ht="18.75" x14ac:dyDescent="0.2">
      <c r="A57" s="33"/>
      <c r="B57" s="21" t="s">
        <v>55</v>
      </c>
      <c r="C57" s="29">
        <f>SUM(C52:C56)</f>
        <v>89537</v>
      </c>
      <c r="D57" s="29">
        <f t="shared" ref="D57:E57" si="13">SUM(D52:D56)</f>
        <v>40850</v>
      </c>
      <c r="E57" s="29">
        <f t="shared" si="13"/>
        <v>14297</v>
      </c>
    </row>
    <row r="58" spans="1:5" ht="18.75" x14ac:dyDescent="0.3">
      <c r="A58" s="24">
        <v>43</v>
      </c>
      <c r="B58" s="27" t="s">
        <v>56</v>
      </c>
      <c r="C58" s="19"/>
      <c r="D58" s="20"/>
      <c r="E58" s="18">
        <f t="shared" ref="E58:E94" si="14">ROUND(D58*35%,0)</f>
        <v>0</v>
      </c>
    </row>
    <row r="59" spans="1:5" ht="18.75" x14ac:dyDescent="0.3">
      <c r="A59" s="24">
        <f t="shared" ref="A59" si="15">A58+1</f>
        <v>44</v>
      </c>
      <c r="B59" s="27" t="s">
        <v>57</v>
      </c>
      <c r="C59" s="17">
        <v>15440</v>
      </c>
      <c r="D59" s="17">
        <v>9131</v>
      </c>
      <c r="E59" s="18">
        <f t="shared" si="14"/>
        <v>3196</v>
      </c>
    </row>
    <row r="60" spans="1:5" ht="18.75" x14ac:dyDescent="0.3">
      <c r="A60" s="24">
        <f>A59+1</f>
        <v>45</v>
      </c>
      <c r="B60" s="27" t="s">
        <v>58</v>
      </c>
      <c r="C60" s="19"/>
      <c r="D60" s="20"/>
      <c r="E60" s="18">
        <f t="shared" si="14"/>
        <v>0</v>
      </c>
    </row>
    <row r="61" spans="1:5" ht="18.75" x14ac:dyDescent="0.3">
      <c r="A61" s="24">
        <f t="shared" ref="A61:A94" si="16">A60+1</f>
        <v>46</v>
      </c>
      <c r="B61" s="27" t="s">
        <v>59</v>
      </c>
      <c r="C61" s="19"/>
      <c r="D61" s="20"/>
      <c r="E61" s="18">
        <f t="shared" si="14"/>
        <v>0</v>
      </c>
    </row>
    <row r="62" spans="1:5" ht="18.75" x14ac:dyDescent="0.3">
      <c r="A62" s="24">
        <f t="shared" si="16"/>
        <v>47</v>
      </c>
      <c r="B62" s="27" t="s">
        <v>60</v>
      </c>
      <c r="C62" s="19"/>
      <c r="D62" s="20"/>
      <c r="E62" s="18">
        <f t="shared" si="14"/>
        <v>0</v>
      </c>
    </row>
    <row r="63" spans="1:5" ht="18.75" x14ac:dyDescent="0.3">
      <c r="A63" s="24">
        <f t="shared" si="16"/>
        <v>48</v>
      </c>
      <c r="B63" s="27" t="s">
        <v>61</v>
      </c>
      <c r="C63" s="19"/>
      <c r="D63" s="20"/>
      <c r="E63" s="18">
        <f t="shared" si="14"/>
        <v>0</v>
      </c>
    </row>
    <row r="64" spans="1:5" ht="18.75" x14ac:dyDescent="0.3">
      <c r="A64" s="24">
        <f t="shared" si="16"/>
        <v>49</v>
      </c>
      <c r="B64" s="27" t="s">
        <v>62</v>
      </c>
      <c r="C64" s="19"/>
      <c r="D64" s="20"/>
      <c r="E64" s="18">
        <f t="shared" si="14"/>
        <v>0</v>
      </c>
    </row>
    <row r="65" spans="1:5" ht="18.75" x14ac:dyDescent="0.3">
      <c r="A65" s="24">
        <f t="shared" si="16"/>
        <v>50</v>
      </c>
      <c r="B65" s="27" t="s">
        <v>63</v>
      </c>
      <c r="C65" s="19"/>
      <c r="D65" s="20"/>
      <c r="E65" s="18">
        <f t="shared" si="14"/>
        <v>0</v>
      </c>
    </row>
    <row r="66" spans="1:5" ht="18.75" x14ac:dyDescent="0.3">
      <c r="A66" s="24">
        <f t="shared" si="16"/>
        <v>51</v>
      </c>
      <c r="B66" s="27" t="s">
        <v>64</v>
      </c>
      <c r="C66" s="19"/>
      <c r="D66" s="20"/>
      <c r="E66" s="18">
        <f t="shared" si="14"/>
        <v>0</v>
      </c>
    </row>
    <row r="67" spans="1:5" ht="18.75" x14ac:dyDescent="0.3">
      <c r="A67" s="24">
        <f t="shared" si="16"/>
        <v>52</v>
      </c>
      <c r="B67" s="27" t="s">
        <v>65</v>
      </c>
      <c r="C67" s="19"/>
      <c r="D67" s="20"/>
      <c r="E67" s="18">
        <f t="shared" si="14"/>
        <v>0</v>
      </c>
    </row>
    <row r="68" spans="1:5" ht="18.75" x14ac:dyDescent="0.3">
      <c r="A68" s="24">
        <f t="shared" si="16"/>
        <v>53</v>
      </c>
      <c r="B68" s="27" t="s">
        <v>66</v>
      </c>
      <c r="C68" s="19"/>
      <c r="D68" s="20"/>
      <c r="E68" s="18">
        <f t="shared" si="14"/>
        <v>0</v>
      </c>
    </row>
    <row r="69" spans="1:5" ht="18.75" x14ac:dyDescent="0.3">
      <c r="A69" s="24">
        <f t="shared" si="16"/>
        <v>54</v>
      </c>
      <c r="B69" s="27" t="s">
        <v>67</v>
      </c>
      <c r="C69" s="19"/>
      <c r="D69" s="20"/>
      <c r="E69" s="18">
        <f t="shared" si="14"/>
        <v>0</v>
      </c>
    </row>
    <row r="70" spans="1:5" ht="18.75" x14ac:dyDescent="0.3">
      <c r="A70" s="24">
        <f t="shared" si="16"/>
        <v>55</v>
      </c>
      <c r="B70" s="27" t="s">
        <v>68</v>
      </c>
      <c r="C70" s="19"/>
      <c r="D70" s="20"/>
      <c r="E70" s="18">
        <f t="shared" si="14"/>
        <v>0</v>
      </c>
    </row>
    <row r="71" spans="1:5" ht="18.75" x14ac:dyDescent="0.3">
      <c r="A71" s="24">
        <f t="shared" si="16"/>
        <v>56</v>
      </c>
      <c r="B71" s="27" t="s">
        <v>69</v>
      </c>
      <c r="C71" s="19"/>
      <c r="D71" s="20"/>
      <c r="E71" s="18">
        <f t="shared" si="14"/>
        <v>0</v>
      </c>
    </row>
    <row r="72" spans="1:5" ht="18.75" x14ac:dyDescent="0.3">
      <c r="A72" s="24">
        <f t="shared" si="16"/>
        <v>57</v>
      </c>
      <c r="B72" s="27" t="s">
        <v>70</v>
      </c>
      <c r="C72" s="19"/>
      <c r="D72" s="20"/>
      <c r="E72" s="18">
        <f t="shared" si="14"/>
        <v>0</v>
      </c>
    </row>
    <row r="73" spans="1:5" ht="18.75" x14ac:dyDescent="0.3">
      <c r="A73" s="24">
        <f t="shared" si="16"/>
        <v>58</v>
      </c>
      <c r="B73" s="27" t="s">
        <v>71</v>
      </c>
      <c r="C73" s="19"/>
      <c r="D73" s="20"/>
      <c r="E73" s="18">
        <f t="shared" si="14"/>
        <v>0</v>
      </c>
    </row>
    <row r="74" spans="1:5" ht="18.75" x14ac:dyDescent="0.3">
      <c r="A74" s="24">
        <f t="shared" si="16"/>
        <v>59</v>
      </c>
      <c r="B74" s="27" t="s">
        <v>72</v>
      </c>
      <c r="C74" s="19"/>
      <c r="D74" s="20"/>
      <c r="E74" s="18">
        <f t="shared" si="14"/>
        <v>0</v>
      </c>
    </row>
    <row r="75" spans="1:5" ht="18.75" x14ac:dyDescent="0.3">
      <c r="A75" s="24">
        <f t="shared" si="16"/>
        <v>60</v>
      </c>
      <c r="B75" s="27" t="s">
        <v>73</v>
      </c>
      <c r="C75" s="19"/>
      <c r="D75" s="20"/>
      <c r="E75" s="18">
        <f t="shared" si="14"/>
        <v>0</v>
      </c>
    </row>
    <row r="76" spans="1:5" ht="18.75" x14ac:dyDescent="0.3">
      <c r="A76" s="24">
        <f t="shared" si="16"/>
        <v>61</v>
      </c>
      <c r="B76" s="27" t="s">
        <v>74</v>
      </c>
      <c r="C76" s="19"/>
      <c r="D76" s="20"/>
      <c r="E76" s="18">
        <f t="shared" si="14"/>
        <v>0</v>
      </c>
    </row>
    <row r="77" spans="1:5" ht="18.75" x14ac:dyDescent="0.3">
      <c r="A77" s="24">
        <f t="shared" si="16"/>
        <v>62</v>
      </c>
      <c r="B77" s="27" t="s">
        <v>75</v>
      </c>
      <c r="C77" s="19"/>
      <c r="D77" s="20"/>
      <c r="E77" s="18">
        <f t="shared" si="14"/>
        <v>0</v>
      </c>
    </row>
    <row r="78" spans="1:5" ht="18.75" x14ac:dyDescent="0.3">
      <c r="A78" s="24">
        <f t="shared" si="16"/>
        <v>63</v>
      </c>
      <c r="B78" s="27" t="s">
        <v>76</v>
      </c>
      <c r="C78" s="19"/>
      <c r="D78" s="20"/>
      <c r="E78" s="18">
        <f t="shared" si="14"/>
        <v>0</v>
      </c>
    </row>
    <row r="79" spans="1:5" ht="18.75" x14ac:dyDescent="0.3">
      <c r="A79" s="24">
        <f t="shared" si="16"/>
        <v>64</v>
      </c>
      <c r="B79" s="27" t="s">
        <v>77</v>
      </c>
      <c r="C79" s="19"/>
      <c r="D79" s="20"/>
      <c r="E79" s="18">
        <f t="shared" si="14"/>
        <v>0</v>
      </c>
    </row>
    <row r="80" spans="1:5" ht="18.75" x14ac:dyDescent="0.3">
      <c r="A80" s="24">
        <f t="shared" si="16"/>
        <v>65</v>
      </c>
      <c r="B80" s="27" t="s">
        <v>78</v>
      </c>
      <c r="C80" s="19"/>
      <c r="D80" s="20"/>
      <c r="E80" s="18">
        <f t="shared" si="14"/>
        <v>0</v>
      </c>
    </row>
    <row r="81" spans="1:5" ht="18.75" x14ac:dyDescent="0.3">
      <c r="A81" s="24">
        <f t="shared" si="16"/>
        <v>66</v>
      </c>
      <c r="B81" s="27" t="s">
        <v>79</v>
      </c>
      <c r="C81" s="19"/>
      <c r="D81" s="20"/>
      <c r="E81" s="18">
        <f t="shared" si="14"/>
        <v>0</v>
      </c>
    </row>
    <row r="82" spans="1:5" ht="18.75" x14ac:dyDescent="0.3">
      <c r="A82" s="24">
        <f t="shared" si="16"/>
        <v>67</v>
      </c>
      <c r="B82" s="27" t="s">
        <v>80</v>
      </c>
      <c r="C82" s="19"/>
      <c r="D82" s="20"/>
      <c r="E82" s="18">
        <f t="shared" si="14"/>
        <v>0</v>
      </c>
    </row>
    <row r="83" spans="1:5" ht="18.75" x14ac:dyDescent="0.3">
      <c r="A83" s="24">
        <f t="shared" si="16"/>
        <v>68</v>
      </c>
      <c r="B83" s="27" t="s">
        <v>81</v>
      </c>
      <c r="C83" s="19"/>
      <c r="D83" s="20"/>
      <c r="E83" s="18">
        <f t="shared" si="14"/>
        <v>0</v>
      </c>
    </row>
    <row r="84" spans="1:5" ht="18.75" x14ac:dyDescent="0.3">
      <c r="A84" s="24">
        <f t="shared" si="16"/>
        <v>69</v>
      </c>
      <c r="B84" s="27" t="s">
        <v>82</v>
      </c>
      <c r="C84" s="19"/>
      <c r="D84" s="20"/>
      <c r="E84" s="18">
        <f t="shared" si="14"/>
        <v>0</v>
      </c>
    </row>
    <row r="85" spans="1:5" ht="18.75" x14ac:dyDescent="0.3">
      <c r="A85" s="24">
        <f t="shared" si="16"/>
        <v>70</v>
      </c>
      <c r="B85" s="27" t="s">
        <v>83</v>
      </c>
      <c r="C85" s="19"/>
      <c r="D85" s="20"/>
      <c r="E85" s="18">
        <f t="shared" si="14"/>
        <v>0</v>
      </c>
    </row>
    <row r="86" spans="1:5" ht="18.75" x14ac:dyDescent="0.3">
      <c r="A86" s="24">
        <f t="shared" si="16"/>
        <v>71</v>
      </c>
      <c r="B86" s="27" t="s">
        <v>84</v>
      </c>
      <c r="C86" s="19"/>
      <c r="D86" s="20"/>
      <c r="E86" s="18">
        <f t="shared" si="14"/>
        <v>0</v>
      </c>
    </row>
    <row r="87" spans="1:5" ht="18.75" x14ac:dyDescent="0.3">
      <c r="A87" s="24">
        <f t="shared" si="16"/>
        <v>72</v>
      </c>
      <c r="B87" s="27" t="s">
        <v>85</v>
      </c>
      <c r="C87" s="19"/>
      <c r="D87" s="20"/>
      <c r="E87" s="18">
        <f t="shared" si="14"/>
        <v>0</v>
      </c>
    </row>
    <row r="88" spans="1:5" ht="18.75" x14ac:dyDescent="0.3">
      <c r="A88" s="24">
        <f t="shared" si="16"/>
        <v>73</v>
      </c>
      <c r="B88" s="27" t="s">
        <v>86</v>
      </c>
      <c r="C88" s="19"/>
      <c r="D88" s="20"/>
      <c r="E88" s="18">
        <f t="shared" si="14"/>
        <v>0</v>
      </c>
    </row>
    <row r="89" spans="1:5" ht="18.75" x14ac:dyDescent="0.3">
      <c r="A89" s="24">
        <f t="shared" si="16"/>
        <v>74</v>
      </c>
      <c r="B89" s="27" t="s">
        <v>87</v>
      </c>
      <c r="C89" s="19"/>
      <c r="D89" s="20"/>
      <c r="E89" s="18">
        <f t="shared" si="14"/>
        <v>0</v>
      </c>
    </row>
    <row r="90" spans="1:5" ht="18.75" x14ac:dyDescent="0.3">
      <c r="A90" s="24">
        <f t="shared" si="16"/>
        <v>75</v>
      </c>
      <c r="B90" s="27" t="s">
        <v>88</v>
      </c>
      <c r="C90" s="19"/>
      <c r="D90" s="20"/>
      <c r="E90" s="18">
        <f t="shared" si="14"/>
        <v>0</v>
      </c>
    </row>
    <row r="91" spans="1:5" ht="18.75" x14ac:dyDescent="0.3">
      <c r="A91" s="24">
        <f t="shared" si="16"/>
        <v>76</v>
      </c>
      <c r="B91" s="27" t="s">
        <v>89</v>
      </c>
      <c r="C91" s="19"/>
      <c r="D91" s="20"/>
      <c r="E91" s="18">
        <f t="shared" si="14"/>
        <v>0</v>
      </c>
    </row>
    <row r="92" spans="1:5" ht="18.75" x14ac:dyDescent="0.3">
      <c r="A92" s="24">
        <f t="shared" si="16"/>
        <v>77</v>
      </c>
      <c r="B92" s="27" t="s">
        <v>90</v>
      </c>
      <c r="C92" s="19"/>
      <c r="D92" s="20"/>
      <c r="E92" s="18">
        <f t="shared" si="14"/>
        <v>0</v>
      </c>
    </row>
    <row r="93" spans="1:5" ht="18.75" x14ac:dyDescent="0.3">
      <c r="A93" s="24">
        <f t="shared" si="16"/>
        <v>78</v>
      </c>
      <c r="B93" s="27" t="s">
        <v>91</v>
      </c>
      <c r="C93" s="19"/>
      <c r="D93" s="20"/>
      <c r="E93" s="18">
        <f t="shared" si="14"/>
        <v>0</v>
      </c>
    </row>
    <row r="94" spans="1:5" ht="18.75" x14ac:dyDescent="0.3">
      <c r="A94" s="24">
        <f t="shared" si="16"/>
        <v>79</v>
      </c>
      <c r="B94" s="27" t="s">
        <v>92</v>
      </c>
      <c r="C94" s="19"/>
      <c r="D94" s="20"/>
      <c r="E94" s="18">
        <f t="shared" si="14"/>
        <v>0</v>
      </c>
    </row>
    <row r="95" spans="1:5" ht="18.75" x14ac:dyDescent="0.25">
      <c r="A95" s="12"/>
      <c r="B95" s="34" t="s">
        <v>93</v>
      </c>
      <c r="C95" s="29">
        <f>SUM(C58:C94)</f>
        <v>15440</v>
      </c>
      <c r="D95" s="29">
        <f t="shared" ref="D95:E95" si="17">SUM(D58:D94)</f>
        <v>9131</v>
      </c>
      <c r="E95" s="29">
        <f t="shared" si="17"/>
        <v>3196</v>
      </c>
    </row>
    <row r="96" spans="1:5" ht="18.75" x14ac:dyDescent="0.3">
      <c r="A96" s="35"/>
      <c r="B96" s="34" t="s">
        <v>5</v>
      </c>
      <c r="C96" s="22">
        <f t="shared" ref="C96:D96" si="18">C49+C51+C57+C95</f>
        <v>1205729</v>
      </c>
      <c r="D96" s="22">
        <f t="shared" si="18"/>
        <v>479673</v>
      </c>
      <c r="E96" s="22">
        <f t="shared" ref="E96" si="19">E49+E51+E57+E95</f>
        <v>167886</v>
      </c>
    </row>
    <row r="97" spans="1:5" x14ac:dyDescent="0.2">
      <c r="C97" s="36"/>
      <c r="D97" s="36"/>
      <c r="E97" s="36"/>
    </row>
    <row r="98" spans="1:5" s="38" customFormat="1" ht="46.5" customHeight="1" x14ac:dyDescent="0.3">
      <c r="A98" s="37"/>
      <c r="B98" s="37"/>
      <c r="C98" s="39"/>
      <c r="D98" s="39"/>
    </row>
    <row r="101" spans="1:5" ht="20.25" x14ac:dyDescent="0.3">
      <c r="C101" s="39"/>
      <c r="D101" s="39"/>
    </row>
  </sheetData>
  <mergeCells count="10">
    <mergeCell ref="C98:D98"/>
    <mergeCell ref="C101:D101"/>
    <mergeCell ref="E4:E7"/>
    <mergeCell ref="C1:E1"/>
    <mergeCell ref="A2:E2"/>
    <mergeCell ref="B3:D3"/>
    <mergeCell ref="A4:A7"/>
    <mergeCell ref="B4:B7"/>
    <mergeCell ref="C4:C7"/>
    <mergeCell ref="D5:D7"/>
  </mergeCells>
  <printOptions horizontalCentered="1" verticalCentered="1"/>
  <pageMargins left="0" right="0" top="0.59055118110236227" bottom="0" header="0" footer="0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2025-02-14T07:05:25Z</cp:lastPrinted>
  <dcterms:created xsi:type="dcterms:W3CDTF">2025-02-14T06:40:01Z</dcterms:created>
  <dcterms:modified xsi:type="dcterms:W3CDTF">2025-02-14T07:05:26Z</dcterms:modified>
</cp:coreProperties>
</file>